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17 Adquisicion de medicamentos para personal SB\02. Expediente Definitivo\Formularios\"/>
    </mc:Choice>
  </mc:AlternateContent>
  <xr:revisionPtr revIDLastSave="0" documentId="13_ncr:1_{E350E50D-8C6C-4999-8083-FF85685D5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14" i="1"/>
  <c r="F55" i="1" l="1"/>
</calcChain>
</file>

<file path=xl/sharedStrings.xml><?xml version="1.0" encoding="utf-8"?>
<sst xmlns="http://schemas.openxmlformats.org/spreadsheetml/2006/main" count="106" uniqueCount="71">
  <si>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</si>
  <si>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</si>
  <si>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</si>
  <si>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</si>
  <si>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</si>
  <si>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</si>
  <si>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</si>
  <si>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</si>
  <si>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</si>
  <si>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</si>
  <si>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</si>
  <si>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</si>
  <si>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</si>
  <si>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</si>
  <si>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</si>
  <si>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</si>
  <si>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</si>
  <si>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</si>
  <si>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</si>
  <si>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</si>
  <si>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</si>
  <si>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</si>
  <si>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</si>
  <si>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</si>
  <si>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Ítem</t>
  </si>
  <si>
    <t>Antigripal</t>
  </si>
  <si>
    <t>Acetaminofen 750 mg</t>
  </si>
  <si>
    <t>Agua destilada</t>
  </si>
  <si>
    <t>Algodón</t>
  </si>
  <si>
    <t>Bromhexina</t>
  </si>
  <si>
    <t>Captopril 25 mg</t>
  </si>
  <si>
    <t>Cetririzina 10 mg</t>
  </si>
  <si>
    <t>Curitas largas</t>
  </si>
  <si>
    <t>Curitas redondas</t>
  </si>
  <si>
    <t xml:space="preserve">Depresores de lengua o cuchillos o baja lenguas </t>
  </si>
  <si>
    <t>Dexametasona Ampollas</t>
  </si>
  <si>
    <t xml:space="preserve">Diclofenac </t>
  </si>
  <si>
    <t>Especulo otologico</t>
  </si>
  <si>
    <t>Jeringas con agujas para uso médico 10 cc</t>
  </si>
  <si>
    <t>Jeringas con agujas para uso médico 3 cc</t>
  </si>
  <si>
    <t>Jeringas con agujas para uso médico 5 cc</t>
  </si>
  <si>
    <t>Nebulizadores o accesorios</t>
  </si>
  <si>
    <t>Solución de rehidratación oral - sales de rehidratación</t>
  </si>
  <si>
    <t>Solución de rehidratación oral salina 1000 cc</t>
  </si>
  <si>
    <t>Solución de rehidratación oral harlac 1000 cc</t>
  </si>
  <si>
    <t>Solución de rehidratación oral Dextrosa 1000 cc</t>
  </si>
  <si>
    <t>Suplementos vitamínicos - complejo B inyectable 10 cc</t>
  </si>
  <si>
    <t>Suplementos vitamínicos - complejo B</t>
  </si>
  <si>
    <t>Dexametasona 50%</t>
  </si>
  <si>
    <t>Lancetas glucometro</t>
  </si>
  <si>
    <t>Ácido Mefenámico 500 mg</t>
  </si>
  <si>
    <t xml:space="preserve">Diclofenac Sódico 50 mg+tiamina 50 mg+pridixina 50mg+cianocobalamina 1 mg caja 100 tabletas. </t>
  </si>
  <si>
    <t>Dimenhidrinato</t>
  </si>
  <si>
    <t xml:space="preserve">Dexlansoprazol 60 mg </t>
  </si>
  <si>
    <t>Protectores de colchón o silla para hospital</t>
  </si>
  <si>
    <t>Hidrocortisona 100 mg</t>
  </si>
  <si>
    <t>Ergotamina 1mg+Ibuprofeno 400 mg+Cafeína 50 mg</t>
  </si>
  <si>
    <t>Caja</t>
  </si>
  <si>
    <t>Und</t>
  </si>
  <si>
    <t>Galon</t>
  </si>
  <si>
    <t>Ampollas</t>
  </si>
  <si>
    <t>Tabletas</t>
  </si>
  <si>
    <t>Magaldrato 800 mg / Simeticona 60 mg</t>
  </si>
  <si>
    <t>Alcohol isoprolico al 70%</t>
  </si>
  <si>
    <t>Rollo</t>
  </si>
  <si>
    <t>Aspirina 81 mg</t>
  </si>
  <si>
    <t>Bromuro de ipratropio</t>
  </si>
  <si>
    <t>Difenhidramina</t>
  </si>
  <si>
    <t>Clonixinato de Lisina</t>
  </si>
  <si>
    <t>125mg/Propinox Clorhidrato 10 mg</t>
  </si>
  <si>
    <t>Nitrofurazona 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</si>
</sst>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3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7" fillId="2" borderId="0" xfId="0" applyFont="1" applyFill="1"/>
    <xf numFmtId="0" fontId="20" fillId="0" borderId="0" xfId="0" applyFont="1" applyAlignment="1">
      <alignment horizontal="left" vertical="top"/>
    </xf>
    <xf numFmtId="164" fontId="20" fillId="0" borderId="2" xfId="0" applyNumberFormat="1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2" fillId="4" borderId="2" xfId="0" applyFont="1" applyFill="1" applyBorder="1" applyAlignment="1">
      <alignment horizontal="justify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justify" vertical="center" wrapText="1"/>
    </xf>
    <xf numFmtId="0" fontId="22" fillId="4" borderId="9" xfId="0" applyFont="1" applyFill="1" applyBorder="1" applyAlignment="1">
      <alignment horizontal="justify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</cellXfs>
  <cellStyles count="19">
    <cellStyle name="Comma 2" xfId="9" xr:uid="{2B0F97BA-FBEA-43F7-AE8B-0340A654EEAE}"/>
    <cellStyle name="Comma 2 2" xfId="16" xr:uid="{02BA1207-A720-44AD-9974-AF11949CC7A0}"/>
    <cellStyle name="Currency 2" xfId="3" xr:uid="{D9E6797C-43EC-4B3D-938C-AEEE1FD08F03}"/>
    <cellStyle name="Currency 2 2" xfId="12" xr:uid="{E42ABF65-DFEC-456C-A08F-65A506F764EA}"/>
    <cellStyle name="Currency 3" xfId="10" xr:uid="{9BAB46B2-AE83-4FF3-BE4E-B897850492A6}"/>
    <cellStyle name="Currency 3 2" xfId="17" xr:uid="{A8B02815-820A-4B55-BA1B-ADAFA510278F}"/>
    <cellStyle name="Millares 2" xfId="4" xr:uid="{8D2AA7E0-5499-4CFA-8DDE-FBB65CD77F2C}"/>
    <cellStyle name="Normal" xfId="0" builtinId="0"/>
    <cellStyle name="Normal 2" xfId="2" xr:uid="{BD7EE08F-86DB-4544-93DE-7BEBCBC0268D}"/>
    <cellStyle name="Normal 2 2" xfId="11" xr:uid="{58DBA548-0D9D-4BDA-A5B3-F2169A7E235B}"/>
    <cellStyle name="Normal 3" xfId="6" xr:uid="{A24BA7C3-0113-4A50-91F7-F3AD043E98BF}"/>
    <cellStyle name="Normal 3 2" xfId="13" xr:uid="{DAE8BC83-6BBC-4F5F-B44B-4B4C46DADC08}"/>
    <cellStyle name="Normal 4" xfId="7" xr:uid="{96444876-4F8A-471F-A798-C957544F740F}"/>
    <cellStyle name="Normal 4 2" xfId="14" xr:uid="{F299B88D-7751-49C2-A039-2273C048DB62}"/>
    <cellStyle name="Normal 5" xfId="8" xr:uid="{36802FB9-1C98-4982-9939-65F1AEB88EFD}"/>
    <cellStyle name="Normal 5 2" xfId="15" xr:uid="{5499AAA7-FDBE-49AC-BE7F-8DB482A757D0}"/>
    <cellStyle name="Normal 6" xfId="1" xr:uid="{27A7042E-4CB2-4B1B-B8D0-7B255143ACA8}"/>
    <cellStyle name="Normal 8" xfId="18" xr:uid="{D545434F-3699-4B27-AED3-0ED4DE64331E}"/>
    <cellStyle name="Porcentaje 2" xfId="5" xr:uid="{43E87DBE-5994-4ACA-A19B-6F141CACAA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1131794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37612" y="104775"/>
          <a:ext cx="219859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4"/>
            <a:ext cx="2455" cy="992"/>
            <a:chOff x="9125" y="760"/>
            <a:chExt cx="2044" cy="92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8" y="1239"/>
              <a:ext cx="2021" cy="443"/>
            </a:xfrm>
            <a:prstGeom prst="rect">
              <a:avLst/>
            </a:prstGeom>
            <a:solidFill>
              <a:sysClr val="window" lastClr="FFFFFF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SUPBANCO-DAF-CD-2025-0017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showGridLines="0" tabSelected="1" zoomScale="85" zoomScaleNormal="85" zoomScaleSheetLayoutView="115" zoomScalePageLayoutView="90" workbookViewId="0">
      <selection activeCell="B48" sqref="B48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2" t="s">
        <v>0</v>
      </c>
      <c r="B1" s="22"/>
    </row>
    <row r="6" spans="1:7" ht="18.75" customHeight="1" x14ac:dyDescent="0.35">
      <c r="A6" s="20" t="s">
        <v>1</v>
      </c>
      <c r="B6" s="20"/>
      <c r="C6" s="20"/>
      <c r="D6" s="20"/>
      <c r="E6" s="20"/>
      <c r="F6" s="20"/>
    </row>
    <row r="7" spans="1:7" ht="0.75" customHeight="1" x14ac:dyDescent="0.25">
      <c r="A7" s="25"/>
      <c r="B7" s="25"/>
      <c r="C7" s="25"/>
      <c r="D7" s="25"/>
      <c r="E7" s="25"/>
      <c r="F7" s="25"/>
    </row>
    <row r="8" spans="1:7" ht="18.75" customHeight="1" x14ac:dyDescent="0.25">
      <c r="A8" s="32" t="s">
        <v>2</v>
      </c>
      <c r="B8" s="32"/>
      <c r="C8" s="32"/>
      <c r="D8" s="32"/>
      <c r="E8" s="32"/>
      <c r="F8" s="32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1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4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6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2" t="s">
        <v>24</v>
      </c>
      <c r="B13" s="13" t="s">
        <v>11</v>
      </c>
      <c r="C13" s="12" t="s">
        <v>12</v>
      </c>
      <c r="D13" s="12" t="s">
        <v>13</v>
      </c>
      <c r="E13" s="12" t="s">
        <v>14</v>
      </c>
      <c r="F13" s="12" t="s">
        <v>15</v>
      </c>
    </row>
    <row r="14" spans="1:7" s="17" customFormat="1" ht="48" customHeight="1" x14ac:dyDescent="0.25">
      <c r="A14" s="19">
        <v>1</v>
      </c>
      <c r="B14" s="33" t="s">
        <v>25</v>
      </c>
      <c r="C14" s="34" t="s">
        <v>57</v>
      </c>
      <c r="D14" s="34">
        <v>5</v>
      </c>
      <c r="E14" s="18"/>
      <c r="F14" s="18">
        <f>E14*D14</f>
        <v>0</v>
      </c>
    </row>
    <row r="15" spans="1:7" s="17" customFormat="1" ht="48" customHeight="1" x14ac:dyDescent="0.25">
      <c r="A15" s="19">
        <v>2</v>
      </c>
      <c r="B15" s="33" t="s">
        <v>26</v>
      </c>
      <c r="C15" s="34" t="s">
        <v>57</v>
      </c>
      <c r="D15" s="34">
        <v>3</v>
      </c>
      <c r="E15" s="18"/>
      <c r="F15" s="18">
        <f t="shared" ref="F15:F54" si="0">E15*D15</f>
        <v>0</v>
      </c>
    </row>
    <row r="16" spans="1:7" s="17" customFormat="1" ht="48" customHeight="1" x14ac:dyDescent="0.25">
      <c r="A16" s="19">
        <v>3</v>
      </c>
      <c r="B16" s="33" t="s">
        <v>62</v>
      </c>
      <c r="C16" s="34" t="s">
        <v>58</v>
      </c>
      <c r="D16" s="34">
        <v>15</v>
      </c>
      <c r="E16" s="18"/>
      <c r="F16" s="18">
        <f t="shared" si="0"/>
        <v>0</v>
      </c>
    </row>
    <row r="17" spans="1:6" s="17" customFormat="1" ht="48" customHeight="1" x14ac:dyDescent="0.25">
      <c r="A17" s="19">
        <v>4</v>
      </c>
      <c r="B17" s="33" t="s">
        <v>27</v>
      </c>
      <c r="C17" s="34" t="s">
        <v>58</v>
      </c>
      <c r="D17" s="34">
        <v>20</v>
      </c>
      <c r="E17" s="18"/>
      <c r="F17" s="18">
        <f t="shared" si="0"/>
        <v>0</v>
      </c>
    </row>
    <row r="18" spans="1:6" s="17" customFormat="1" ht="48" customHeight="1" x14ac:dyDescent="0.25">
      <c r="A18" s="19">
        <v>5</v>
      </c>
      <c r="B18" s="33" t="s">
        <v>63</v>
      </c>
      <c r="C18" s="34" t="s">
        <v>59</v>
      </c>
      <c r="D18" s="34">
        <v>2</v>
      </c>
      <c r="E18" s="18"/>
      <c r="F18" s="18">
        <f t="shared" si="0"/>
        <v>0</v>
      </c>
    </row>
    <row r="19" spans="1:6" s="17" customFormat="1" ht="48" customHeight="1" x14ac:dyDescent="0.25">
      <c r="A19" s="19">
        <v>6</v>
      </c>
      <c r="B19" s="33" t="s">
        <v>28</v>
      </c>
      <c r="C19" s="34" t="s">
        <v>64</v>
      </c>
      <c r="D19" s="34">
        <v>2</v>
      </c>
      <c r="E19" s="18"/>
      <c r="F19" s="18">
        <f t="shared" si="0"/>
        <v>0</v>
      </c>
    </row>
    <row r="20" spans="1:6" s="17" customFormat="1" ht="48" customHeight="1" x14ac:dyDescent="0.25">
      <c r="A20" s="19">
        <v>7</v>
      </c>
      <c r="B20" s="33" t="s">
        <v>65</v>
      </c>
      <c r="C20" s="34" t="s">
        <v>57</v>
      </c>
      <c r="D20" s="34">
        <v>2</v>
      </c>
      <c r="E20" s="18"/>
      <c r="F20" s="18">
        <f t="shared" si="0"/>
        <v>0</v>
      </c>
    </row>
    <row r="21" spans="1:6" s="17" customFormat="1" ht="48" customHeight="1" x14ac:dyDescent="0.25">
      <c r="A21" s="19">
        <v>8</v>
      </c>
      <c r="B21" s="33" t="s">
        <v>66</v>
      </c>
      <c r="C21" s="34" t="s">
        <v>58</v>
      </c>
      <c r="D21" s="34">
        <v>3</v>
      </c>
      <c r="E21" s="18"/>
      <c r="F21" s="18">
        <f t="shared" si="0"/>
        <v>0</v>
      </c>
    </row>
    <row r="22" spans="1:6" s="17" customFormat="1" ht="48" customHeight="1" x14ac:dyDescent="0.25">
      <c r="A22" s="19">
        <v>9</v>
      </c>
      <c r="B22" s="33" t="s">
        <v>29</v>
      </c>
      <c r="C22" s="34" t="s">
        <v>58</v>
      </c>
      <c r="D22" s="34">
        <v>30</v>
      </c>
      <c r="E22" s="18"/>
      <c r="F22" s="18">
        <f t="shared" si="0"/>
        <v>0</v>
      </c>
    </row>
    <row r="23" spans="1:6" s="17" customFormat="1" ht="48" customHeight="1" x14ac:dyDescent="0.25">
      <c r="A23" s="19">
        <v>10</v>
      </c>
      <c r="B23" s="33" t="s">
        <v>30</v>
      </c>
      <c r="C23" s="34" t="s">
        <v>57</v>
      </c>
      <c r="D23" s="34">
        <v>2</v>
      </c>
      <c r="E23" s="18"/>
      <c r="F23" s="18">
        <f t="shared" si="0"/>
        <v>0</v>
      </c>
    </row>
    <row r="24" spans="1:6" s="17" customFormat="1" ht="48" customHeight="1" x14ac:dyDescent="0.25">
      <c r="A24" s="19">
        <v>11</v>
      </c>
      <c r="B24" s="33" t="s">
        <v>31</v>
      </c>
      <c r="C24" s="34" t="s">
        <v>57</v>
      </c>
      <c r="D24" s="34">
        <v>15</v>
      </c>
      <c r="E24" s="18"/>
      <c r="F24" s="18">
        <f t="shared" si="0"/>
        <v>0</v>
      </c>
    </row>
    <row r="25" spans="1:6" s="17" customFormat="1" ht="48" customHeight="1" x14ac:dyDescent="0.25">
      <c r="A25" s="19">
        <v>12</v>
      </c>
      <c r="B25" s="33" t="s">
        <v>32</v>
      </c>
      <c r="C25" s="34" t="s">
        <v>57</v>
      </c>
      <c r="D25" s="34">
        <v>4</v>
      </c>
      <c r="E25" s="18"/>
      <c r="F25" s="18">
        <f t="shared" si="0"/>
        <v>0</v>
      </c>
    </row>
    <row r="26" spans="1:6" s="17" customFormat="1" ht="48" customHeight="1" x14ac:dyDescent="0.25">
      <c r="A26" s="19">
        <v>13</v>
      </c>
      <c r="B26" s="33" t="s">
        <v>33</v>
      </c>
      <c r="C26" s="34" t="s">
        <v>57</v>
      </c>
      <c r="D26" s="34">
        <v>4</v>
      </c>
      <c r="E26" s="18"/>
      <c r="F26" s="18">
        <f t="shared" si="0"/>
        <v>0</v>
      </c>
    </row>
    <row r="27" spans="1:6" s="17" customFormat="1" ht="48" customHeight="1" x14ac:dyDescent="0.25">
      <c r="A27" s="19">
        <v>14</v>
      </c>
      <c r="B27" s="33" t="s">
        <v>34</v>
      </c>
      <c r="C27" s="34" t="s">
        <v>57</v>
      </c>
      <c r="D27" s="34">
        <v>3</v>
      </c>
      <c r="E27" s="18"/>
      <c r="F27" s="18">
        <f t="shared" si="0"/>
        <v>0</v>
      </c>
    </row>
    <row r="28" spans="1:6" s="17" customFormat="1" ht="48" customHeight="1" x14ac:dyDescent="0.25">
      <c r="A28" s="19">
        <v>15</v>
      </c>
      <c r="B28" s="33" t="s">
        <v>35</v>
      </c>
      <c r="C28" s="34" t="s">
        <v>58</v>
      </c>
      <c r="D28" s="34">
        <v>15</v>
      </c>
      <c r="E28" s="18"/>
      <c r="F28" s="18">
        <f t="shared" si="0"/>
        <v>0</v>
      </c>
    </row>
    <row r="29" spans="1:6" s="17" customFormat="1" ht="48" customHeight="1" x14ac:dyDescent="0.25">
      <c r="A29" s="19">
        <v>16</v>
      </c>
      <c r="B29" s="33" t="s">
        <v>36</v>
      </c>
      <c r="C29" s="34" t="s">
        <v>57</v>
      </c>
      <c r="D29" s="34">
        <v>4</v>
      </c>
      <c r="E29" s="18"/>
      <c r="F29" s="18">
        <f t="shared" si="0"/>
        <v>0</v>
      </c>
    </row>
    <row r="30" spans="1:6" s="17" customFormat="1" ht="48" customHeight="1" x14ac:dyDescent="0.25">
      <c r="A30" s="19">
        <v>17</v>
      </c>
      <c r="B30" s="33" t="s">
        <v>37</v>
      </c>
      <c r="C30" s="34" t="s">
        <v>58</v>
      </c>
      <c r="D30" s="34">
        <v>100</v>
      </c>
      <c r="E30" s="18"/>
      <c r="F30" s="18">
        <f t="shared" si="0"/>
        <v>0</v>
      </c>
    </row>
    <row r="31" spans="1:6" s="17" customFormat="1" ht="48" customHeight="1" x14ac:dyDescent="0.25">
      <c r="A31" s="19">
        <v>18</v>
      </c>
      <c r="B31" s="33" t="s">
        <v>38</v>
      </c>
      <c r="C31" s="34" t="s">
        <v>57</v>
      </c>
      <c r="D31" s="34">
        <v>1</v>
      </c>
      <c r="E31" s="18"/>
      <c r="F31" s="18">
        <f t="shared" si="0"/>
        <v>0</v>
      </c>
    </row>
    <row r="32" spans="1:6" s="17" customFormat="1" ht="48" customHeight="1" x14ac:dyDescent="0.25">
      <c r="A32" s="19">
        <v>19</v>
      </c>
      <c r="B32" s="33" t="s">
        <v>39</v>
      </c>
      <c r="C32" s="34" t="s">
        <v>57</v>
      </c>
      <c r="D32" s="34">
        <v>1</v>
      </c>
      <c r="E32" s="18"/>
      <c r="F32" s="18">
        <f t="shared" si="0"/>
        <v>0</v>
      </c>
    </row>
    <row r="33" spans="1:6" s="17" customFormat="1" ht="48" customHeight="1" x14ac:dyDescent="0.25">
      <c r="A33" s="19">
        <v>20</v>
      </c>
      <c r="B33" s="33" t="s">
        <v>40</v>
      </c>
      <c r="C33" s="34" t="s">
        <v>57</v>
      </c>
      <c r="D33" s="34">
        <v>1</v>
      </c>
      <c r="E33" s="18"/>
      <c r="F33" s="18">
        <f t="shared" si="0"/>
        <v>0</v>
      </c>
    </row>
    <row r="34" spans="1:6" s="17" customFormat="1" ht="48" customHeight="1" x14ac:dyDescent="0.25">
      <c r="A34" s="19">
        <v>21</v>
      </c>
      <c r="B34" s="33" t="s">
        <v>67</v>
      </c>
      <c r="C34" s="34" t="s">
        <v>60</v>
      </c>
      <c r="D34" s="34">
        <v>15</v>
      </c>
      <c r="E34" s="18"/>
      <c r="F34" s="18">
        <f t="shared" si="0"/>
        <v>0</v>
      </c>
    </row>
    <row r="35" spans="1:6" s="17" customFormat="1" ht="48" customHeight="1" x14ac:dyDescent="0.25">
      <c r="A35" s="19">
        <v>22</v>
      </c>
      <c r="B35" s="33" t="s">
        <v>41</v>
      </c>
      <c r="C35" s="34" t="s">
        <v>58</v>
      </c>
      <c r="D35" s="34">
        <v>20</v>
      </c>
      <c r="E35" s="18"/>
      <c r="F35" s="18">
        <f t="shared" si="0"/>
        <v>0</v>
      </c>
    </row>
    <row r="36" spans="1:6" s="17" customFormat="1" ht="48" customHeight="1" x14ac:dyDescent="0.25">
      <c r="A36" s="19">
        <v>23</v>
      </c>
      <c r="B36" s="35" t="s">
        <v>68</v>
      </c>
      <c r="C36" s="37" t="s">
        <v>57</v>
      </c>
      <c r="D36" s="37">
        <v>4</v>
      </c>
      <c r="E36" s="18"/>
      <c r="F36" s="18">
        <f t="shared" si="0"/>
        <v>0</v>
      </c>
    </row>
    <row r="37" spans="1:6" s="17" customFormat="1" ht="48" customHeight="1" x14ac:dyDescent="0.25">
      <c r="A37" s="19">
        <v>24</v>
      </c>
      <c r="B37" s="36" t="s">
        <v>69</v>
      </c>
      <c r="C37" s="38"/>
      <c r="D37" s="38"/>
      <c r="E37" s="18"/>
      <c r="F37" s="18">
        <f t="shared" si="0"/>
        <v>0</v>
      </c>
    </row>
    <row r="38" spans="1:6" s="17" customFormat="1" ht="48" customHeight="1" x14ac:dyDescent="0.25">
      <c r="A38" s="19">
        <v>25</v>
      </c>
      <c r="B38" s="33" t="s">
        <v>42</v>
      </c>
      <c r="C38" s="34" t="s">
        <v>58</v>
      </c>
      <c r="D38" s="34">
        <v>30</v>
      </c>
      <c r="E38" s="18"/>
      <c r="F38" s="18">
        <f t="shared" si="0"/>
        <v>0</v>
      </c>
    </row>
    <row r="39" spans="1:6" s="17" customFormat="1" ht="48" customHeight="1" x14ac:dyDescent="0.25">
      <c r="A39" s="19">
        <v>26</v>
      </c>
      <c r="B39" s="33" t="s">
        <v>43</v>
      </c>
      <c r="C39" s="34" t="s">
        <v>58</v>
      </c>
      <c r="D39" s="34">
        <v>5</v>
      </c>
      <c r="E39" s="18"/>
      <c r="F39" s="18">
        <f t="shared" si="0"/>
        <v>0</v>
      </c>
    </row>
    <row r="40" spans="1:6" s="17" customFormat="1" ht="48" customHeight="1" x14ac:dyDescent="0.25">
      <c r="A40" s="19">
        <v>27</v>
      </c>
      <c r="B40" s="33" t="s">
        <v>44</v>
      </c>
      <c r="C40" s="34" t="s">
        <v>58</v>
      </c>
      <c r="D40" s="34">
        <v>5</v>
      </c>
      <c r="E40" s="18"/>
      <c r="F40" s="18">
        <f t="shared" si="0"/>
        <v>0</v>
      </c>
    </row>
    <row r="41" spans="1:6" s="17" customFormat="1" ht="48" customHeight="1" x14ac:dyDescent="0.25">
      <c r="A41" s="19">
        <v>28</v>
      </c>
      <c r="B41" s="33" t="s">
        <v>45</v>
      </c>
      <c r="C41" s="34" t="s">
        <v>58</v>
      </c>
      <c r="D41" s="34">
        <v>5</v>
      </c>
      <c r="E41" s="18"/>
      <c r="F41" s="18">
        <f t="shared" si="0"/>
        <v>0</v>
      </c>
    </row>
    <row r="42" spans="1:6" s="17" customFormat="1" ht="48" customHeight="1" x14ac:dyDescent="0.25">
      <c r="A42" s="19">
        <v>29</v>
      </c>
      <c r="B42" s="33" t="s">
        <v>46</v>
      </c>
      <c r="C42" s="34" t="s">
        <v>57</v>
      </c>
      <c r="D42" s="34">
        <v>5</v>
      </c>
      <c r="E42" s="18"/>
      <c r="F42" s="18">
        <f t="shared" si="0"/>
        <v>0</v>
      </c>
    </row>
    <row r="43" spans="1:6" s="17" customFormat="1" ht="48" customHeight="1" x14ac:dyDescent="0.25">
      <c r="A43" s="19">
        <v>30</v>
      </c>
      <c r="B43" s="33" t="s">
        <v>47</v>
      </c>
      <c r="C43" s="34" t="s">
        <v>57</v>
      </c>
      <c r="D43" s="34">
        <v>1</v>
      </c>
      <c r="E43" s="18"/>
      <c r="F43" s="18">
        <f t="shared" si="0"/>
        <v>0</v>
      </c>
    </row>
    <row r="44" spans="1:6" s="17" customFormat="1" ht="48" customHeight="1" x14ac:dyDescent="0.25">
      <c r="A44" s="19">
        <v>31</v>
      </c>
      <c r="B44" s="33" t="s">
        <v>48</v>
      </c>
      <c r="C44" s="34" t="s">
        <v>58</v>
      </c>
      <c r="D44" s="34">
        <v>3</v>
      </c>
      <c r="E44" s="18"/>
      <c r="F44" s="18">
        <f t="shared" si="0"/>
        <v>0</v>
      </c>
    </row>
    <row r="45" spans="1:6" s="17" customFormat="1" ht="48" customHeight="1" x14ac:dyDescent="0.25">
      <c r="A45" s="19">
        <v>32</v>
      </c>
      <c r="B45" s="33" t="s">
        <v>49</v>
      </c>
      <c r="C45" s="34" t="s">
        <v>57</v>
      </c>
      <c r="D45" s="34">
        <v>4</v>
      </c>
      <c r="E45" s="18"/>
      <c r="F45" s="18">
        <f t="shared" si="0"/>
        <v>0</v>
      </c>
    </row>
    <row r="46" spans="1:6" s="17" customFormat="1" ht="48" customHeight="1" x14ac:dyDescent="0.25">
      <c r="A46" s="19">
        <v>33</v>
      </c>
      <c r="B46" s="33" t="s">
        <v>50</v>
      </c>
      <c r="C46" s="34" t="s">
        <v>57</v>
      </c>
      <c r="D46" s="34">
        <v>4</v>
      </c>
      <c r="E46" s="18"/>
      <c r="F46" s="18">
        <f t="shared" si="0"/>
        <v>0</v>
      </c>
    </row>
    <row r="47" spans="1:6" s="17" customFormat="1" ht="48" customHeight="1" x14ac:dyDescent="0.25">
      <c r="A47" s="19">
        <v>34</v>
      </c>
      <c r="B47" s="33" t="s">
        <v>51</v>
      </c>
      <c r="C47" s="34" t="s">
        <v>58</v>
      </c>
      <c r="D47" s="34">
        <v>6</v>
      </c>
      <c r="E47" s="18"/>
      <c r="F47" s="18">
        <f t="shared" si="0"/>
        <v>0</v>
      </c>
    </row>
    <row r="48" spans="1:6" s="17" customFormat="1" ht="48" customHeight="1" x14ac:dyDescent="0.25">
      <c r="A48" s="19">
        <v>35</v>
      </c>
      <c r="B48" s="33" t="s">
        <v>52</v>
      </c>
      <c r="C48" s="34" t="s">
        <v>60</v>
      </c>
      <c r="D48" s="34">
        <v>20</v>
      </c>
      <c r="E48" s="18"/>
      <c r="F48" s="18">
        <f t="shared" si="0"/>
        <v>0</v>
      </c>
    </row>
    <row r="49" spans="1:6" s="17" customFormat="1" ht="48" customHeight="1" x14ac:dyDescent="0.25">
      <c r="A49" s="19">
        <v>36</v>
      </c>
      <c r="B49" s="33" t="s">
        <v>52</v>
      </c>
      <c r="C49" s="34" t="s">
        <v>61</v>
      </c>
      <c r="D49" s="34">
        <v>30</v>
      </c>
      <c r="E49" s="18"/>
      <c r="F49" s="18">
        <f t="shared" si="0"/>
        <v>0</v>
      </c>
    </row>
    <row r="50" spans="1:6" s="17" customFormat="1" ht="48" customHeight="1" x14ac:dyDescent="0.25">
      <c r="A50" s="19">
        <v>37</v>
      </c>
      <c r="B50" s="33" t="s">
        <v>53</v>
      </c>
      <c r="C50" s="34" t="s">
        <v>57</v>
      </c>
      <c r="D50" s="34">
        <v>4</v>
      </c>
      <c r="E50" s="18"/>
      <c r="F50" s="18">
        <f t="shared" si="0"/>
        <v>0</v>
      </c>
    </row>
    <row r="51" spans="1:6" s="17" customFormat="1" ht="48" customHeight="1" x14ac:dyDescent="0.25">
      <c r="A51" s="19">
        <v>38</v>
      </c>
      <c r="B51" s="33" t="s">
        <v>70</v>
      </c>
      <c r="C51" s="34" t="s">
        <v>57</v>
      </c>
      <c r="D51" s="34">
        <v>3</v>
      </c>
      <c r="E51" s="18"/>
      <c r="F51" s="18">
        <f t="shared" si="0"/>
        <v>0</v>
      </c>
    </row>
    <row r="52" spans="1:6" s="17" customFormat="1" ht="48" customHeight="1" x14ac:dyDescent="0.25">
      <c r="A52" s="19">
        <v>39</v>
      </c>
      <c r="B52" s="33" t="s">
        <v>54</v>
      </c>
      <c r="C52" s="34" t="s">
        <v>58</v>
      </c>
      <c r="D52" s="34">
        <v>15</v>
      </c>
      <c r="E52" s="18"/>
      <c r="F52" s="18">
        <f t="shared" si="0"/>
        <v>0</v>
      </c>
    </row>
    <row r="53" spans="1:6" s="17" customFormat="1" ht="48" customHeight="1" x14ac:dyDescent="0.25">
      <c r="A53" s="19">
        <v>40</v>
      </c>
      <c r="B53" s="33" t="s">
        <v>55</v>
      </c>
      <c r="C53" s="34" t="s">
        <v>58</v>
      </c>
      <c r="D53" s="34">
        <v>10</v>
      </c>
      <c r="E53" s="18"/>
      <c r="F53" s="18">
        <f t="shared" si="0"/>
        <v>0</v>
      </c>
    </row>
    <row r="54" spans="1:6" s="17" customFormat="1" ht="48" customHeight="1" x14ac:dyDescent="0.25">
      <c r="A54" s="19">
        <v>41</v>
      </c>
      <c r="B54" s="33" t="s">
        <v>56</v>
      </c>
      <c r="C54" s="34" t="s">
        <v>57</v>
      </c>
      <c r="D54" s="34">
        <v>4</v>
      </c>
      <c r="E54" s="18"/>
      <c r="F54" s="18">
        <f t="shared" si="0"/>
        <v>0</v>
      </c>
    </row>
    <row r="55" spans="1:6" s="6" customFormat="1" ht="15.75" x14ac:dyDescent="0.25">
      <c r="A55" s="27" t="s">
        <v>16</v>
      </c>
      <c r="B55" s="28"/>
      <c r="C55" s="28"/>
      <c r="D55" s="26"/>
      <c r="E55" s="26"/>
      <c r="F55" s="15">
        <f>SUM(F14:F54)</f>
        <v>0</v>
      </c>
    </row>
    <row r="56" spans="1:6" s="6" customFormat="1" ht="15.75" x14ac:dyDescent="0.25">
      <c r="A56" s="29" t="s">
        <v>17</v>
      </c>
      <c r="B56" s="30"/>
      <c r="C56" s="30"/>
      <c r="D56" s="30"/>
      <c r="E56" s="30"/>
      <c r="F56" s="31"/>
    </row>
    <row r="57" spans="1:6" s="6" customFormat="1" ht="15.75" x14ac:dyDescent="0.25">
      <c r="A57" s="9"/>
      <c r="B57" s="9"/>
      <c r="C57" s="9"/>
      <c r="D57" s="9"/>
      <c r="E57" s="9"/>
      <c r="F57" s="9"/>
    </row>
    <row r="58" spans="1:6" s="6" customFormat="1" ht="15.75" x14ac:dyDescent="0.25">
      <c r="A58" s="10"/>
      <c r="B58" s="8"/>
      <c r="D58" s="5"/>
    </row>
    <row r="59" spans="1:6" s="6" customFormat="1" ht="21" customHeight="1" x14ac:dyDescent="0.25">
      <c r="A59" s="10"/>
      <c r="B59" s="8"/>
      <c r="D59" s="5"/>
    </row>
    <row r="60" spans="1:6" s="6" customFormat="1" ht="39" customHeight="1" x14ac:dyDescent="0.25">
      <c r="A60" s="23" t="s">
        <v>18</v>
      </c>
      <c r="B60" s="23"/>
      <c r="C60" s="23"/>
      <c r="D60" s="23"/>
      <c r="E60" s="23"/>
      <c r="F60" s="23"/>
    </row>
    <row r="61" spans="1:6" s="6" customFormat="1" ht="14.25" customHeight="1" x14ac:dyDescent="0.25">
      <c r="A61" s="23" t="s">
        <v>19</v>
      </c>
      <c r="B61" s="23"/>
      <c r="C61" s="23"/>
      <c r="D61" s="23"/>
      <c r="E61" s="23"/>
      <c r="F61" s="23"/>
    </row>
    <row r="62" spans="1:6" s="8" customFormat="1" ht="6.75" customHeight="1" x14ac:dyDescent="0.25">
      <c r="A62" s="7"/>
      <c r="B62" s="7"/>
      <c r="C62" s="7"/>
      <c r="D62" s="7"/>
      <c r="E62" s="7"/>
      <c r="F62" s="7"/>
    </row>
    <row r="63" spans="1:6" s="8" customFormat="1" ht="2.25" customHeight="1" x14ac:dyDescent="0.25">
      <c r="A63" s="6"/>
      <c r="B63" s="5"/>
      <c r="C63" s="6"/>
      <c r="D63" s="5"/>
      <c r="E63" s="6"/>
      <c r="F63" s="6"/>
    </row>
    <row r="64" spans="1:6" ht="15.75" x14ac:dyDescent="0.25">
      <c r="A64" s="6"/>
      <c r="B64" s="5"/>
      <c r="C64" s="6"/>
      <c r="D64" s="5"/>
      <c r="E64" s="6"/>
      <c r="F64" s="6"/>
    </row>
    <row r="65" spans="1:6" ht="15.75" x14ac:dyDescent="0.25">
      <c r="A65" s="24" t="s">
        <v>20</v>
      </c>
      <c r="B65" s="24"/>
      <c r="C65" s="24"/>
      <c r="D65" s="24"/>
      <c r="E65" s="24"/>
      <c r="F65" s="24"/>
    </row>
    <row r="66" spans="1:6" ht="13.5" customHeight="1" x14ac:dyDescent="0.25">
      <c r="A66" s="21" t="s">
        <v>21</v>
      </c>
      <c r="B66" s="21"/>
      <c r="C66" s="21"/>
      <c r="D66" s="21"/>
      <c r="E66" s="21"/>
      <c r="F66" s="21"/>
    </row>
    <row r="67" spans="1:6" ht="13.5" customHeight="1" x14ac:dyDescent="0.25"/>
    <row r="68" spans="1:6" ht="13.5" customHeight="1" x14ac:dyDescent="0.25">
      <c r="A68" s="3" t="s">
        <v>22</v>
      </c>
    </row>
    <row r="69" spans="1:6" x14ac:dyDescent="0.25">
      <c r="A69" s="2" t="s">
        <v>23</v>
      </c>
    </row>
    <row r="71" spans="1:6" ht="6" customHeight="1" x14ac:dyDescent="0.25"/>
  </sheetData>
  <mergeCells count="13">
    <mergeCell ref="A6:F6"/>
    <mergeCell ref="A66:F66"/>
    <mergeCell ref="A1:B1"/>
    <mergeCell ref="A61:F61"/>
    <mergeCell ref="A65:F65"/>
    <mergeCell ref="A7:F7"/>
    <mergeCell ref="D55:E55"/>
    <mergeCell ref="A55:C55"/>
    <mergeCell ref="A56:F56"/>
    <mergeCell ref="A60:F60"/>
    <mergeCell ref="A8:F8"/>
    <mergeCell ref="C36:C37"/>
    <mergeCell ref="D36:D37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ABAA93D-7C7C-4B8E-98D0-05FDB6B6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2025-02-18T14:13:21Z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2022-11-16T15:58:44Z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8257001f-6534-410b-896a-a9683adef176</vt:lpwstr>
  </property>
  <property fmtid="{D5CDD505-2E9C-101B-9397-08002B2CF9AE}" pid="9" name="MSIP_Label_81f5a2da-7ac4-4e60-a27b-a125ee74514f_ContentBits">
    <vt:lpwstr>0</vt:lpwstr>
  </property>
</Properties>
</file>